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JAVNA NABAVA\LAG CROATIA 2021\"/>
    </mc:Choice>
  </mc:AlternateContent>
  <xr:revisionPtr revIDLastSave="0" documentId="8_{A901F954-9AD5-48EE-8A7E-82E3ACFF1133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6" i="1"/>
  <c r="F34" i="1" l="1"/>
  <c r="F35" i="1" s="1"/>
  <c r="F36" i="1" s="1"/>
</calcChain>
</file>

<file path=xl/sharedStrings.xml><?xml version="1.0" encoding="utf-8"?>
<sst xmlns="http://schemas.openxmlformats.org/spreadsheetml/2006/main" count="96" uniqueCount="69">
  <si>
    <t>Jedinica mjere</t>
  </si>
  <si>
    <t>Količina</t>
  </si>
  <si>
    <t>Cijena (kn)</t>
  </si>
  <si>
    <t>Iznos (kn)</t>
  </si>
  <si>
    <t>kom.</t>
  </si>
  <si>
    <t>UKUPNO</t>
  </si>
  <si>
    <t xml:space="preserve"> 25% PDV</t>
  </si>
  <si>
    <t>SVEUKUPNO</t>
  </si>
  <si>
    <t>U cijenu je uključena dostava i montaža</t>
  </si>
  <si>
    <t>1.</t>
  </si>
  <si>
    <t>2.</t>
  </si>
  <si>
    <t>3.</t>
  </si>
  <si>
    <t>Zvučnici za računalo</t>
  </si>
  <si>
    <t>4.</t>
  </si>
  <si>
    <t>21.</t>
  </si>
  <si>
    <t>22.</t>
  </si>
  <si>
    <t>23.</t>
  </si>
  <si>
    <t>24.</t>
  </si>
  <si>
    <t>25.</t>
  </si>
  <si>
    <t>26.</t>
  </si>
  <si>
    <t>27.</t>
  </si>
  <si>
    <t>28.</t>
  </si>
  <si>
    <t xml:space="preserve">Troškovnik </t>
  </si>
  <si>
    <t>Oprema za stadion</t>
  </si>
  <si>
    <t>Tehničke specifikacije</t>
  </si>
  <si>
    <r>
      <rPr>
        <b/>
        <sz val="11"/>
        <color rgb="FF000000"/>
        <rFont val="Times New Roman"/>
        <family val="1"/>
        <charset val="238"/>
      </rPr>
      <t>Vratnice aluminijske</t>
    </r>
    <r>
      <rPr>
        <sz val="11"/>
        <color rgb="FF000000"/>
        <rFont val="Times New Roman"/>
        <family val="1"/>
        <charset val="238"/>
      </rPr>
      <t xml:space="preserve"> 300x200 cm, sa nosačima za mrežu i s mrežom</t>
    </r>
  </si>
  <si>
    <r>
      <rPr>
        <b/>
        <sz val="11"/>
        <color rgb="FF000000"/>
        <rFont val="Times New Roman"/>
        <family val="1"/>
        <charset val="238"/>
      </rPr>
      <t>Stolica sa tapeciranim sjedalom i naslonom</t>
    </r>
    <r>
      <rPr>
        <sz val="11"/>
        <color rgb="FF000000"/>
        <rFont val="Times New Roman"/>
        <family val="1"/>
        <charset val="238"/>
      </rPr>
      <t xml:space="preserve"> - materijal poliester, visina sjedenja 45 cm, postolje metal</t>
    </r>
  </si>
  <si>
    <r>
      <rPr>
        <b/>
        <sz val="11"/>
        <color rgb="FF000000"/>
        <rFont val="Times New Roman"/>
        <family val="1"/>
        <charset val="238"/>
      </rPr>
      <t>Stolica</t>
    </r>
    <r>
      <rPr>
        <sz val="11"/>
        <color rgb="FF000000"/>
        <rFont val="Times New Roman"/>
        <family val="1"/>
        <charset val="238"/>
      </rPr>
      <t xml:space="preserve"> - uredska, s kotačima, podesiva visina, metalna osnova, nosivost 130 kg</t>
    </r>
  </si>
  <si>
    <r>
      <rPr>
        <b/>
        <sz val="11"/>
        <color rgb="FF000000"/>
        <rFont val="Times New Roman"/>
        <family val="1"/>
        <charset val="238"/>
      </rPr>
      <t xml:space="preserve">PC </t>
    </r>
    <r>
      <rPr>
        <sz val="11"/>
        <color rgb="FF000000"/>
        <rFont val="Times New Roman"/>
        <family val="1"/>
        <charset val="238"/>
      </rPr>
      <t xml:space="preserve">: 8 GB RAM, 1 TB hard drive, Windows 10 </t>
    </r>
  </si>
  <si>
    <r>
      <rPr>
        <b/>
        <sz val="11"/>
        <color rgb="FF000000"/>
        <rFont val="Times New Roman"/>
        <family val="1"/>
        <charset val="238"/>
      </rPr>
      <t xml:space="preserve">Monitor </t>
    </r>
    <r>
      <rPr>
        <sz val="11"/>
        <color rgb="FF000000"/>
        <rFont val="Times New Roman"/>
        <family val="1"/>
        <charset val="238"/>
      </rPr>
      <t>: 24"</t>
    </r>
  </si>
  <si>
    <r>
      <rPr>
        <b/>
        <sz val="11"/>
        <color theme="1"/>
        <rFont val="Times New Roman"/>
        <family val="1"/>
        <charset val="238"/>
      </rPr>
      <t xml:space="preserve">Sušilica rublja s kondenzatorom </t>
    </r>
    <r>
      <rPr>
        <sz val="11"/>
        <color theme="1"/>
        <rFont val="Times New Roman"/>
        <family val="1"/>
        <charset val="238"/>
      </rPr>
      <t>-  kapacitet 7 kg, garancija 5 godine, energetska klasa: A+</t>
    </r>
  </si>
  <si>
    <r>
      <rPr>
        <b/>
        <sz val="11"/>
        <color theme="1"/>
        <rFont val="Times New Roman"/>
        <family val="1"/>
        <charset val="238"/>
      </rPr>
      <t>Perilica rublja</t>
    </r>
    <r>
      <rPr>
        <sz val="11"/>
        <color theme="1"/>
        <rFont val="Times New Roman"/>
        <family val="1"/>
        <charset val="238"/>
      </rPr>
      <t>, kapacitet 7 kg, garancija 5 godine, energetska klasa A+</t>
    </r>
  </si>
  <si>
    <r>
      <rPr>
        <b/>
        <sz val="11"/>
        <color theme="1"/>
        <rFont val="Times New Roman"/>
        <family val="1"/>
        <charset val="238"/>
      </rPr>
      <t xml:space="preserve">Klima </t>
    </r>
    <r>
      <rPr>
        <sz val="11"/>
        <color theme="1"/>
        <rFont val="Times New Roman"/>
        <family val="1"/>
        <charset val="238"/>
      </rPr>
      <t>- kapacitet hlađenja i grijanja 3,5 kw, energetska klasa A+</t>
    </r>
  </si>
  <si>
    <t>RB</t>
  </si>
  <si>
    <t>20.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</si>
  <si>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</si>
  <si>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</si>
  <si>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</si>
  <si>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</si>
  <si>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</si>
  <si>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</si>
  <si>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</si>
  <si>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</si>
  <si>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</si>
  <si>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</si>
  <si>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</si>
  <si>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</si>
  <si>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</si>
  <si>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</si>
  <si>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</si>
  <si>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r>
      <rPr>
        <b/>
        <sz val="11"/>
        <color rgb="FF000000"/>
        <rFont val="Times New Roman"/>
        <family val="1"/>
        <charset val="238"/>
      </rPr>
      <t>Tipkovnica žična</t>
    </r>
    <r>
      <rPr>
        <sz val="11"/>
        <color rgb="FF000000"/>
        <rFont val="Times New Roman"/>
        <family val="1"/>
        <charset val="238"/>
      </rPr>
      <t>, povezivanje usb +  miš optički, povezivanje usb</t>
    </r>
  </si>
  <si>
    <r>
      <rPr>
        <b/>
        <sz val="11"/>
        <color theme="1"/>
        <rFont val="Times New Roman"/>
        <family val="1"/>
        <charset val="238"/>
      </rPr>
      <t xml:space="preserve">Hladnjak samostojeći </t>
    </r>
    <r>
      <rPr>
        <sz val="11"/>
        <color theme="1"/>
        <rFont val="Times New Roman"/>
        <family val="1"/>
        <charset val="238"/>
      </rPr>
      <t>- dimenzije (VxŠxD): 165-180 × 50 × 50 cm, garancija 5 godine, energetska klasa A+</t>
    </r>
  </si>
  <si>
    <r>
      <rPr>
        <b/>
        <sz val="11"/>
        <color rgb="FF000000"/>
        <rFont val="Times New Roman"/>
        <family val="1"/>
        <charset val="238"/>
      </rPr>
      <t>Stolica povišena sa tapeciranim sjedalom i naslonom</t>
    </r>
    <r>
      <rPr>
        <sz val="11"/>
        <color rgb="FF000000"/>
        <rFont val="Times New Roman"/>
        <family val="1"/>
        <charset val="238"/>
      </rPr>
      <t xml:space="preserve"> - materijal ekokoža, konstukcija drvo-masiv, visina sjedenja 75-85 cm</t>
    </r>
  </si>
  <si>
    <r>
      <rPr>
        <b/>
        <sz val="11"/>
        <color rgb="FF000000"/>
        <rFont val="Times New Roman"/>
        <family val="1"/>
        <charset val="238"/>
      </rPr>
      <t>Stol banket</t>
    </r>
    <r>
      <rPr>
        <sz val="11"/>
        <color rgb="FF000000"/>
        <rFont val="Times New Roman"/>
        <family val="1"/>
        <charset val="238"/>
      </rPr>
      <t>, dimenzija 180 cm x 75 cm, sklopivi, sive konstrukcije</t>
    </r>
  </si>
  <si>
    <r>
      <rPr>
        <b/>
        <sz val="11"/>
        <color rgb="FF000000"/>
        <rFont val="Times New Roman"/>
        <family val="1"/>
        <charset val="238"/>
      </rPr>
      <t>Polica</t>
    </r>
    <r>
      <rPr>
        <sz val="11"/>
        <color rgb="FF000000"/>
        <rFont val="Times New Roman"/>
        <family val="1"/>
        <charset val="238"/>
      </rPr>
      <t>-zidna,  širina 70 cm, dubina 30 cm, boja sivo/plava, oplemenjeni iveral</t>
    </r>
  </si>
  <si>
    <r>
      <rPr>
        <b/>
        <sz val="11"/>
        <color rgb="FF000000"/>
        <rFont val="Times New Roman"/>
        <family val="1"/>
        <charset val="238"/>
      </rPr>
      <t>Vitrina</t>
    </r>
    <r>
      <rPr>
        <sz val="11"/>
        <color rgb="FF000000"/>
        <rFont val="Times New Roman"/>
        <family val="1"/>
        <charset val="238"/>
      </rPr>
      <t>, 4 vrata - maska sivo/plava, širina 100 cm, visina 120 cm,  oplemenjeni iveral</t>
    </r>
  </si>
  <si>
    <r>
      <rPr>
        <b/>
        <sz val="11"/>
        <color rgb="FF000000"/>
        <rFont val="Times New Roman"/>
        <family val="1"/>
        <charset val="238"/>
      </rPr>
      <t>Vitrina</t>
    </r>
    <r>
      <rPr>
        <sz val="11"/>
        <color rgb="FF000000"/>
        <rFont val="Times New Roman"/>
        <family val="1"/>
        <charset val="238"/>
      </rPr>
      <t>, 2 vrata - maska sivo/plava,širina 100 cm, visina 60 cm,  oplemenjeni iveral</t>
    </r>
  </si>
  <si>
    <r>
      <rPr>
        <b/>
        <sz val="11"/>
        <color rgb="FF000000"/>
        <rFont val="Times New Roman"/>
        <family val="1"/>
        <charset val="238"/>
      </rPr>
      <t>Visoka vitrina</t>
    </r>
    <r>
      <rPr>
        <sz val="11"/>
        <color rgb="FF000000"/>
        <rFont val="Times New Roman"/>
        <family val="1"/>
        <charset val="238"/>
      </rPr>
      <t>- maska sivo/plava, širina 70 cm , visina 205 cm,  oplemenjeni iveral</t>
    </r>
  </si>
  <si>
    <r>
      <rPr>
        <b/>
        <sz val="11"/>
        <color rgb="FF000000"/>
        <rFont val="Times New Roman"/>
        <family val="1"/>
        <charset val="238"/>
      </rPr>
      <t>Ormar 2-dijelni</t>
    </r>
    <r>
      <rPr>
        <sz val="11"/>
        <color rgb="FF000000"/>
        <rFont val="Times New Roman"/>
        <family val="1"/>
        <charset val="238"/>
      </rPr>
      <t>,  maska sivo/plava, širina 100 cm, visina 105 cm, oplemenjeni iveral</t>
    </r>
  </si>
  <si>
    <r>
      <rPr>
        <b/>
        <sz val="11"/>
        <color rgb="FF000000"/>
        <rFont val="Times New Roman"/>
        <family val="1"/>
        <charset val="238"/>
      </rPr>
      <t>Ormar 3-dijelni</t>
    </r>
    <r>
      <rPr>
        <sz val="11"/>
        <color rgb="FF000000"/>
        <rFont val="Times New Roman"/>
        <family val="1"/>
        <charset val="238"/>
      </rPr>
      <t>,  maska sivo/plava,  širina 150 cm, visina 105 cm, oplemenjeni iveral</t>
    </r>
  </si>
  <si>
    <r>
      <rPr>
        <b/>
        <sz val="11"/>
        <color rgb="FF000000"/>
        <rFont val="Times New Roman"/>
        <family val="1"/>
        <charset val="238"/>
      </rPr>
      <t>Vitrina</t>
    </r>
    <r>
      <rPr>
        <sz val="11"/>
        <color rgb="FF000000"/>
        <rFont val="Times New Roman"/>
        <family val="1"/>
        <charset val="238"/>
      </rPr>
      <t>, 4 vrata - korpus siva,  širina 100 cm, dubina 65-70 cm, visina 120 cm, oplemenjeni iveral, MDF</t>
    </r>
  </si>
  <si>
    <r>
      <rPr>
        <b/>
        <sz val="11"/>
        <color rgb="FF000000"/>
        <rFont val="Times New Roman"/>
        <family val="1"/>
        <charset val="238"/>
      </rPr>
      <t>Vitrina</t>
    </r>
    <r>
      <rPr>
        <sz val="11"/>
        <color rgb="FF000000"/>
        <rFont val="Times New Roman"/>
        <family val="1"/>
        <charset val="238"/>
      </rPr>
      <t>, 2 vrata - korpus siva,širina 100 cm, dubina 65-70 cm, visina 60 cm,  oplemenjeni iveral, MDF</t>
    </r>
  </si>
  <si>
    <r>
      <rPr>
        <b/>
        <sz val="11"/>
        <color rgb="FF000000"/>
        <rFont val="Times New Roman"/>
        <family val="1"/>
        <charset val="238"/>
      </rPr>
      <t>Visoka vitrina</t>
    </r>
    <r>
      <rPr>
        <sz val="11"/>
        <color rgb="FF000000"/>
        <rFont val="Times New Roman"/>
        <family val="1"/>
        <charset val="238"/>
      </rPr>
      <t>, - korpus bijela, širina 70 cm, dubina 65-70 cm, visina 205 cm,  oplemenjeni iveral, MDF</t>
    </r>
  </si>
  <si>
    <r>
      <rPr>
        <b/>
        <sz val="11"/>
        <color rgb="FF000000"/>
        <rFont val="Times New Roman"/>
        <family val="1"/>
        <charset val="238"/>
      </rPr>
      <t>Ormar 2-dijelni</t>
    </r>
    <r>
      <rPr>
        <sz val="11"/>
        <color rgb="FF000000"/>
        <rFont val="Times New Roman"/>
        <family val="1"/>
        <charset val="238"/>
      </rPr>
      <t>, korpus bijela, širina 100 cm, dubina 65-70 cm, visina 105 cm, oplemenjeni iveral, MDF</t>
    </r>
  </si>
  <si>
    <r>
      <rPr>
        <b/>
        <sz val="11"/>
        <color rgb="FF000000"/>
        <rFont val="Times New Roman"/>
        <family val="1"/>
        <charset val="238"/>
      </rPr>
      <t>Ormar 3-dijelni</t>
    </r>
    <r>
      <rPr>
        <sz val="11"/>
        <color rgb="FF000000"/>
        <rFont val="Times New Roman"/>
        <family val="1"/>
        <charset val="238"/>
      </rPr>
      <t>,  korpus bijela, širina 150 cm, dubina 65-70 cm, visina 105 cm, oplemenjeni iveral, MDF</t>
    </r>
  </si>
  <si>
    <r>
      <rPr>
        <b/>
        <sz val="11"/>
        <color rgb="FF000000"/>
        <rFont val="Times New Roman"/>
        <family val="1"/>
        <charset val="238"/>
      </rPr>
      <t>Ormar 1-dijelni</t>
    </r>
    <r>
      <rPr>
        <sz val="11"/>
        <color rgb="FF000000"/>
        <rFont val="Times New Roman"/>
        <family val="1"/>
        <charset val="238"/>
      </rPr>
      <t>,  korpus bijela,  širina 45 cm, dubina 65-70 cm, visina 105 cm, oplemenjeni iveral, MDF</t>
    </r>
  </si>
  <si>
    <r>
      <rPr>
        <b/>
        <sz val="11"/>
        <rFont val="Times New Roman"/>
        <family val="1"/>
        <charset val="238"/>
      </rPr>
      <t>Garderobni ormari bez vrata</t>
    </r>
    <r>
      <rPr>
        <sz val="11"/>
        <rFont val="Times New Roman"/>
        <family val="1"/>
        <charset val="238"/>
      </rPr>
      <t xml:space="preserve"> za svlačionicu u sportskom objektu sa mogućnosti montaže u nizu, dimenzija - širine 54 cm, visine 200 cm,  dubine u gornjem dijelu 20 cm, a u donjem dijelu dubine 47 cm sa sjedištem i uključene dvije police i sjedalice materijala - eko koža, boje sivo/plavo, oplemenjeni iveral, Prilog 7 – Shema garderobnog ormara</t>
    </r>
  </si>
  <si>
    <r>
      <rPr>
        <b/>
        <sz val="11"/>
        <color rgb="FF000000"/>
        <rFont val="Times New Roman"/>
        <family val="1"/>
        <charset val="238"/>
      </rPr>
      <t>Polica</t>
    </r>
    <r>
      <rPr>
        <sz val="11"/>
        <color rgb="FF000000"/>
        <rFont val="Times New Roman"/>
        <family val="1"/>
        <charset val="238"/>
      </rPr>
      <t xml:space="preserve"> - za ormar dvodjelni, boja bijela, širina 50 cm, dubina 65-70 cm, oplemenjeni iveral, za stavke iz RB. 14. i 15. </t>
    </r>
  </si>
  <si>
    <r>
      <rPr>
        <b/>
        <sz val="11"/>
        <color rgb="FF000000"/>
        <rFont val="Times New Roman"/>
        <family val="1"/>
        <charset val="238"/>
      </rPr>
      <t>Pisaći stol</t>
    </r>
    <r>
      <rPr>
        <sz val="11"/>
        <color rgb="FF000000"/>
        <rFont val="Times New Roman"/>
        <family val="1"/>
        <charset val="238"/>
      </rPr>
      <t>, širina/visina/dubina: 120/70/60 cm, 2 ladice, boja sivo/plava, ploča oplemenjeni iveral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</si>
</sst>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/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4" fontId="7" fillId="0" borderId="3" xfId="1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</xf>
    <xf numFmtId="0" fontId="7" fillId="0" borderId="3" xfId="1" applyFont="1" applyBorder="1" applyAlignment="1" applyProtection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</cellXfs>
  <cellStyles count="2">
    <cellStyle name="Normal 2" xfId="1" xr:uid="{FC69C957-4E2A-44C4-8E4C-455CB8DEC940}"/>
    <cellStyle name="Normalno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topLeftCell="A22" zoomScaleNormal="100" workbookViewId="0">
      <selection activeCell="B24" sqref="B24"/>
    </sheetView>
  </sheetViews>
  <sheetFormatPr defaultRowHeight="14.5" x14ac:dyDescent="0.35"/>
  <cols>
    <col min="1" max="1" width="5.1796875" customWidth="1"/>
    <col min="2" max="2" width="37" customWidth="1"/>
    <col min="3" max="3" width="8.1796875" bestFit="1" customWidth="1"/>
    <col min="4" max="4" width="8" bestFit="1" customWidth="1"/>
    <col min="5" max="5" width="10.54296875" customWidth="1"/>
    <col min="6" max="6" width="12.54296875" customWidth="1"/>
    <col min="7" max="7" width="8.81640625" customWidth="1"/>
  </cols>
  <sheetData>
    <row r="1" spans="1:7" x14ac:dyDescent="0.35">
      <c r="A1" s="3"/>
      <c r="B1" s="3"/>
      <c r="C1" s="3"/>
      <c r="D1" s="3"/>
      <c r="E1" s="3"/>
      <c r="F1" s="3"/>
      <c r="G1" s="3"/>
    </row>
    <row r="2" spans="1:7" ht="25.5" customHeight="1" x14ac:dyDescent="0.35">
      <c r="A2" s="20" t="s">
        <v>22</v>
      </c>
      <c r="B2" s="20"/>
      <c r="C2" s="20"/>
      <c r="D2" s="20"/>
      <c r="E2" s="20"/>
      <c r="F2" s="20"/>
      <c r="G2" s="3"/>
    </row>
    <row r="3" spans="1:7" ht="18.75" customHeight="1" x14ac:dyDescent="0.35">
      <c r="A3" s="20" t="s">
        <v>23</v>
      </c>
      <c r="B3" s="20"/>
      <c r="C3" s="20"/>
      <c r="D3" s="20"/>
      <c r="E3" s="20"/>
      <c r="F3" s="20"/>
      <c r="G3" s="3"/>
    </row>
    <row r="4" spans="1:7" s="2" customFormat="1" ht="35.25" customHeight="1" x14ac:dyDescent="0.35">
      <c r="A4" s="30" t="s">
        <v>8</v>
      </c>
      <c r="B4" s="31"/>
      <c r="C4" s="31"/>
      <c r="D4" s="31"/>
      <c r="E4" s="31"/>
      <c r="F4" s="32"/>
      <c r="G4" s="3"/>
    </row>
    <row r="5" spans="1:7" ht="27" x14ac:dyDescent="0.35">
      <c r="A5" s="12" t="s">
        <v>33</v>
      </c>
      <c r="B5" s="9" t="s">
        <v>24</v>
      </c>
      <c r="C5" s="10" t="s">
        <v>0</v>
      </c>
      <c r="D5" s="11" t="s">
        <v>1</v>
      </c>
      <c r="E5" s="11" t="s">
        <v>2</v>
      </c>
      <c r="F5" s="11" t="s">
        <v>3</v>
      </c>
      <c r="G5" s="3"/>
    </row>
    <row r="6" spans="1:7" ht="28" x14ac:dyDescent="0.35">
      <c r="A6" s="4" t="s">
        <v>9</v>
      </c>
      <c r="B6" s="16" t="s">
        <v>25</v>
      </c>
      <c r="C6" s="5" t="s">
        <v>4</v>
      </c>
      <c r="D6" s="5">
        <v>2</v>
      </c>
      <c r="E6" s="14"/>
      <c r="F6" s="13">
        <f t="shared" ref="F6:F33" si="0">E6*D6</f>
        <v>0</v>
      </c>
      <c r="G6" s="3"/>
    </row>
    <row r="7" spans="1:7" ht="28" x14ac:dyDescent="0.35">
      <c r="A7" s="4" t="s">
        <v>10</v>
      </c>
      <c r="B7" s="16" t="s">
        <v>53</v>
      </c>
      <c r="C7" s="5" t="s">
        <v>4</v>
      </c>
      <c r="D7" s="5">
        <v>5</v>
      </c>
      <c r="E7" s="14"/>
      <c r="F7" s="13">
        <f t="shared" si="0"/>
        <v>0</v>
      </c>
      <c r="G7" s="3"/>
    </row>
    <row r="8" spans="1:7" ht="28" x14ac:dyDescent="0.35">
      <c r="A8" s="4" t="s">
        <v>11</v>
      </c>
      <c r="B8" s="16" t="s">
        <v>54</v>
      </c>
      <c r="C8" s="5" t="s">
        <v>4</v>
      </c>
      <c r="D8" s="5">
        <v>10</v>
      </c>
      <c r="E8" s="14"/>
      <c r="F8" s="13">
        <f t="shared" si="0"/>
        <v>0</v>
      </c>
      <c r="G8" s="3"/>
    </row>
    <row r="9" spans="1:7" ht="42" x14ac:dyDescent="0.35">
      <c r="A9" s="4" t="s">
        <v>13</v>
      </c>
      <c r="B9" s="16" t="s">
        <v>26</v>
      </c>
      <c r="C9" s="5" t="s">
        <v>4</v>
      </c>
      <c r="D9" s="5">
        <v>45</v>
      </c>
      <c r="E9" s="14"/>
      <c r="F9" s="13">
        <f t="shared" si="0"/>
        <v>0</v>
      </c>
      <c r="G9" s="3"/>
    </row>
    <row r="10" spans="1:7" ht="28" x14ac:dyDescent="0.35">
      <c r="A10" s="4" t="s">
        <v>35</v>
      </c>
      <c r="B10" s="16" t="s">
        <v>27</v>
      </c>
      <c r="C10" s="5" t="s">
        <v>4</v>
      </c>
      <c r="D10" s="5">
        <v>2</v>
      </c>
      <c r="E10" s="14"/>
      <c r="F10" s="13">
        <f t="shared" si="0"/>
        <v>0</v>
      </c>
      <c r="G10" s="3"/>
    </row>
    <row r="11" spans="1:7" ht="42" x14ac:dyDescent="0.35">
      <c r="A11" s="4" t="s">
        <v>36</v>
      </c>
      <c r="B11" s="16" t="s">
        <v>52</v>
      </c>
      <c r="C11" s="5" t="s">
        <v>4</v>
      </c>
      <c r="D11" s="5">
        <v>18</v>
      </c>
      <c r="E11" s="14"/>
      <c r="F11" s="13">
        <f t="shared" si="0"/>
        <v>0</v>
      </c>
      <c r="G11" s="3"/>
    </row>
    <row r="12" spans="1:7" ht="42" x14ac:dyDescent="0.35">
      <c r="A12" s="4" t="s">
        <v>37</v>
      </c>
      <c r="B12" s="16" t="s">
        <v>68</v>
      </c>
      <c r="C12" s="5" t="s">
        <v>4</v>
      </c>
      <c r="D12" s="5">
        <v>1</v>
      </c>
      <c r="E12" s="14"/>
      <c r="F12" s="13">
        <f t="shared" si="0"/>
        <v>0</v>
      </c>
      <c r="G12" s="3"/>
    </row>
    <row r="13" spans="1:7" ht="42" x14ac:dyDescent="0.35">
      <c r="A13" s="4" t="s">
        <v>38</v>
      </c>
      <c r="B13" s="16" t="s">
        <v>60</v>
      </c>
      <c r="C13" s="5" t="s">
        <v>4</v>
      </c>
      <c r="D13" s="5">
        <v>1</v>
      </c>
      <c r="E13" s="14"/>
      <c r="F13" s="13">
        <f t="shared" si="0"/>
        <v>0</v>
      </c>
      <c r="G13" s="3"/>
    </row>
    <row r="14" spans="1:7" ht="28" x14ac:dyDescent="0.35">
      <c r="A14" s="4" t="s">
        <v>39</v>
      </c>
      <c r="B14" s="16" t="s">
        <v>55</v>
      </c>
      <c r="C14" s="5" t="s">
        <v>4</v>
      </c>
      <c r="D14" s="5">
        <v>1</v>
      </c>
      <c r="E14" s="14"/>
      <c r="F14" s="13">
        <f t="shared" si="0"/>
        <v>0</v>
      </c>
      <c r="G14" s="3"/>
    </row>
    <row r="15" spans="1:7" ht="42" x14ac:dyDescent="0.35">
      <c r="A15" s="4" t="s">
        <v>40</v>
      </c>
      <c r="B15" s="16" t="s">
        <v>61</v>
      </c>
      <c r="C15" s="5" t="s">
        <v>4</v>
      </c>
      <c r="D15" s="5">
        <v>1</v>
      </c>
      <c r="E15" s="14"/>
      <c r="F15" s="13">
        <f t="shared" si="0"/>
        <v>0</v>
      </c>
      <c r="G15" s="3"/>
    </row>
    <row r="16" spans="1:7" ht="28" x14ac:dyDescent="0.35">
      <c r="A16" s="4" t="s">
        <v>41</v>
      </c>
      <c r="B16" s="16" t="s">
        <v>56</v>
      </c>
      <c r="C16" s="5" t="s">
        <v>4</v>
      </c>
      <c r="D16" s="5">
        <v>1</v>
      </c>
      <c r="E16" s="14"/>
      <c r="F16" s="13">
        <f t="shared" si="0"/>
        <v>0</v>
      </c>
      <c r="G16" s="3"/>
    </row>
    <row r="17" spans="1:7" ht="42" x14ac:dyDescent="0.35">
      <c r="A17" s="4" t="s">
        <v>42</v>
      </c>
      <c r="B17" s="16" t="s">
        <v>62</v>
      </c>
      <c r="C17" s="5" t="s">
        <v>4</v>
      </c>
      <c r="D17" s="5">
        <v>2</v>
      </c>
      <c r="E17" s="14"/>
      <c r="F17" s="13">
        <f t="shared" si="0"/>
        <v>0</v>
      </c>
      <c r="G17" s="3"/>
    </row>
    <row r="18" spans="1:7" ht="28" x14ac:dyDescent="0.35">
      <c r="A18" s="4" t="s">
        <v>43</v>
      </c>
      <c r="B18" s="16" t="s">
        <v>57</v>
      </c>
      <c r="C18" s="5" t="s">
        <v>4</v>
      </c>
      <c r="D18" s="5">
        <v>2</v>
      </c>
      <c r="E18" s="14"/>
      <c r="F18" s="13">
        <f t="shared" si="0"/>
        <v>0</v>
      </c>
      <c r="G18" s="3"/>
    </row>
    <row r="19" spans="1:7" ht="42" x14ac:dyDescent="0.35">
      <c r="A19" s="4" t="s">
        <v>44</v>
      </c>
      <c r="B19" s="16" t="s">
        <v>63</v>
      </c>
      <c r="C19" s="5" t="s">
        <v>4</v>
      </c>
      <c r="D19" s="5">
        <v>1</v>
      </c>
      <c r="E19" s="14"/>
      <c r="F19" s="13">
        <f t="shared" si="0"/>
        <v>0</v>
      </c>
      <c r="G19" s="3"/>
    </row>
    <row r="20" spans="1:7" ht="28" x14ac:dyDescent="0.35">
      <c r="A20" s="4" t="s">
        <v>45</v>
      </c>
      <c r="B20" s="16" t="s">
        <v>58</v>
      </c>
      <c r="C20" s="5" t="s">
        <v>4</v>
      </c>
      <c r="D20" s="5">
        <v>1</v>
      </c>
      <c r="E20" s="14"/>
      <c r="F20" s="13">
        <f t="shared" si="0"/>
        <v>0</v>
      </c>
      <c r="G20" s="3"/>
    </row>
    <row r="21" spans="1:7" ht="42" x14ac:dyDescent="0.35">
      <c r="A21" s="4" t="s">
        <v>46</v>
      </c>
      <c r="B21" s="16" t="s">
        <v>64</v>
      </c>
      <c r="C21" s="5" t="s">
        <v>4</v>
      </c>
      <c r="D21" s="5">
        <v>1</v>
      </c>
      <c r="E21" s="14"/>
      <c r="F21" s="13">
        <f t="shared" si="0"/>
        <v>0</v>
      </c>
      <c r="G21" s="3"/>
    </row>
    <row r="22" spans="1:7" ht="28" x14ac:dyDescent="0.35">
      <c r="A22" s="4" t="s">
        <v>47</v>
      </c>
      <c r="B22" s="16" t="s">
        <v>59</v>
      </c>
      <c r="C22" s="5" t="s">
        <v>4</v>
      </c>
      <c r="D22" s="5">
        <v>1</v>
      </c>
      <c r="E22" s="14"/>
      <c r="F22" s="13">
        <f t="shared" si="0"/>
        <v>0</v>
      </c>
      <c r="G22" s="3"/>
    </row>
    <row r="23" spans="1:7" ht="42" x14ac:dyDescent="0.35">
      <c r="A23" s="4" t="s">
        <v>48</v>
      </c>
      <c r="B23" s="16" t="s">
        <v>65</v>
      </c>
      <c r="C23" s="5" t="s">
        <v>4</v>
      </c>
      <c r="D23" s="5">
        <v>1</v>
      </c>
      <c r="E23" s="14"/>
      <c r="F23" s="13">
        <f t="shared" si="0"/>
        <v>0</v>
      </c>
      <c r="G23" s="3"/>
    </row>
    <row r="24" spans="1:7" ht="42" x14ac:dyDescent="0.35">
      <c r="A24" s="4" t="s">
        <v>49</v>
      </c>
      <c r="B24" s="16" t="s">
        <v>67</v>
      </c>
      <c r="C24" s="5" t="s">
        <v>4</v>
      </c>
      <c r="D24" s="5">
        <v>6</v>
      </c>
      <c r="E24" s="14"/>
      <c r="F24" s="13">
        <f t="shared" si="0"/>
        <v>0</v>
      </c>
      <c r="G24" s="3"/>
    </row>
    <row r="25" spans="1:7" ht="126" x14ac:dyDescent="0.35">
      <c r="A25" s="4" t="s">
        <v>34</v>
      </c>
      <c r="B25" s="17" t="s">
        <v>66</v>
      </c>
      <c r="C25" s="5" t="s">
        <v>4</v>
      </c>
      <c r="D25" s="5">
        <v>22</v>
      </c>
      <c r="E25" s="14"/>
      <c r="F25" s="13">
        <f t="shared" si="0"/>
        <v>0</v>
      </c>
      <c r="G25" s="3"/>
    </row>
    <row r="26" spans="1:7" s="1" customFormat="1" ht="36" customHeight="1" x14ac:dyDescent="0.35">
      <c r="A26" s="4" t="s">
        <v>14</v>
      </c>
      <c r="B26" s="16" t="s">
        <v>28</v>
      </c>
      <c r="C26" s="5" t="s">
        <v>4</v>
      </c>
      <c r="D26" s="5">
        <v>1</v>
      </c>
      <c r="E26" s="14"/>
      <c r="F26" s="13">
        <f t="shared" si="0"/>
        <v>0</v>
      </c>
      <c r="G26" s="3"/>
    </row>
    <row r="27" spans="1:7" s="1" customFormat="1" ht="21" customHeight="1" x14ac:dyDescent="0.35">
      <c r="A27" s="4" t="s">
        <v>15</v>
      </c>
      <c r="B27" s="16" t="s">
        <v>29</v>
      </c>
      <c r="C27" s="5" t="s">
        <v>4</v>
      </c>
      <c r="D27" s="5">
        <v>1</v>
      </c>
      <c r="E27" s="14"/>
      <c r="F27" s="13">
        <f t="shared" si="0"/>
        <v>0</v>
      </c>
      <c r="G27" s="3"/>
    </row>
    <row r="28" spans="1:7" s="1" customFormat="1" ht="18" customHeight="1" x14ac:dyDescent="0.35">
      <c r="A28" s="4" t="s">
        <v>16</v>
      </c>
      <c r="B28" s="18" t="s">
        <v>12</v>
      </c>
      <c r="C28" s="5" t="s">
        <v>4</v>
      </c>
      <c r="D28" s="5">
        <v>1</v>
      </c>
      <c r="E28" s="14"/>
      <c r="F28" s="13">
        <f t="shared" si="0"/>
        <v>0</v>
      </c>
      <c r="G28" s="3"/>
    </row>
    <row r="29" spans="1:7" ht="28" x14ac:dyDescent="0.35">
      <c r="A29" s="4" t="s">
        <v>17</v>
      </c>
      <c r="B29" s="16" t="s">
        <v>50</v>
      </c>
      <c r="C29" s="5" t="s">
        <v>4</v>
      </c>
      <c r="D29" s="5">
        <v>1</v>
      </c>
      <c r="E29" s="14"/>
      <c r="F29" s="13">
        <f t="shared" si="0"/>
        <v>0</v>
      </c>
      <c r="G29" s="3"/>
    </row>
    <row r="30" spans="1:7" s="2" customFormat="1" ht="47.25" customHeight="1" x14ac:dyDescent="0.35">
      <c r="A30" s="7" t="s">
        <v>18</v>
      </c>
      <c r="B30" s="19" t="s">
        <v>30</v>
      </c>
      <c r="C30" s="8" t="s">
        <v>4</v>
      </c>
      <c r="D30" s="8">
        <v>1</v>
      </c>
      <c r="E30" s="15"/>
      <c r="F30" s="13">
        <f t="shared" si="0"/>
        <v>0</v>
      </c>
      <c r="G30" s="3"/>
    </row>
    <row r="31" spans="1:7" s="2" customFormat="1" ht="33.75" customHeight="1" x14ac:dyDescent="0.35">
      <c r="A31" s="7" t="s">
        <v>19</v>
      </c>
      <c r="B31" s="19" t="s">
        <v>31</v>
      </c>
      <c r="C31" s="8" t="s">
        <v>4</v>
      </c>
      <c r="D31" s="8">
        <v>1</v>
      </c>
      <c r="E31" s="15"/>
      <c r="F31" s="13">
        <f t="shared" si="0"/>
        <v>0</v>
      </c>
      <c r="G31" s="3"/>
    </row>
    <row r="32" spans="1:7" s="2" customFormat="1" ht="42" x14ac:dyDescent="0.35">
      <c r="A32" s="7" t="s">
        <v>20</v>
      </c>
      <c r="B32" s="19" t="s">
        <v>51</v>
      </c>
      <c r="C32" s="8" t="s">
        <v>4</v>
      </c>
      <c r="D32" s="8">
        <v>1</v>
      </c>
      <c r="E32" s="15"/>
      <c r="F32" s="13">
        <f t="shared" si="0"/>
        <v>0</v>
      </c>
      <c r="G32" s="3"/>
    </row>
    <row r="33" spans="1:7" s="2" customFormat="1" ht="28" x14ac:dyDescent="0.35">
      <c r="A33" s="7" t="s">
        <v>21</v>
      </c>
      <c r="B33" s="19" t="s">
        <v>32</v>
      </c>
      <c r="C33" s="8" t="s">
        <v>4</v>
      </c>
      <c r="D33" s="8">
        <v>3</v>
      </c>
      <c r="E33" s="15"/>
      <c r="F33" s="13">
        <f t="shared" si="0"/>
        <v>0</v>
      </c>
      <c r="G33" s="3"/>
    </row>
    <row r="34" spans="1:7" x14ac:dyDescent="0.35">
      <c r="A34" s="21" t="s">
        <v>5</v>
      </c>
      <c r="B34" s="22"/>
      <c r="C34" s="22"/>
      <c r="D34" s="22"/>
      <c r="E34" s="23"/>
      <c r="F34" s="6">
        <f>SUM(F6:F33)</f>
        <v>0</v>
      </c>
      <c r="G34" s="3"/>
    </row>
    <row r="35" spans="1:7" x14ac:dyDescent="0.35">
      <c r="A35" s="24" t="s">
        <v>6</v>
      </c>
      <c r="B35" s="25"/>
      <c r="C35" s="25"/>
      <c r="D35" s="25"/>
      <c r="E35" s="26"/>
      <c r="F35" s="6">
        <f>F34*0.25</f>
        <v>0</v>
      </c>
      <c r="G35" s="3"/>
    </row>
    <row r="36" spans="1:7" x14ac:dyDescent="0.35">
      <c r="A36" s="27" t="s">
        <v>7</v>
      </c>
      <c r="B36" s="28"/>
      <c r="C36" s="28"/>
      <c r="D36" s="28"/>
      <c r="E36" s="29"/>
      <c r="F36" s="6">
        <f>SUM(F34:F35)</f>
        <v>0</v>
      </c>
      <c r="G36" s="3"/>
    </row>
    <row r="37" spans="1:7" x14ac:dyDescent="0.35">
      <c r="A37" s="3"/>
      <c r="B37" s="3"/>
      <c r="C37" s="3"/>
      <c r="D37" s="3"/>
      <c r="E37" s="3"/>
      <c r="F37" s="3"/>
      <c r="G37" s="3"/>
    </row>
    <row r="38" spans="1:7" x14ac:dyDescent="0.35">
      <c r="A38" s="3"/>
      <c r="B38" s="3"/>
      <c r="C38" s="3"/>
      <c r="D38" s="3"/>
      <c r="E38" s="3"/>
      <c r="F38" s="3"/>
      <c r="G38" s="3"/>
    </row>
  </sheetData>
  <sheetProtection algorithmName="SHA-512" hashValue="Z8f/jXKLXrfdceQRf4HhepraC35p0iysoCQSL4u2Rq5j/zRCZHD1lPOgV9LFhrdh1lyumZ1I6dGjRlrQt1QwZg==" saltValue="8/TBOvlk026AEgyzWJhwWQ==" spinCount="100000" sheet="1" objects="1" scenarios="1"/>
  <mergeCells count="6">
    <mergeCell ref="A2:F2"/>
    <mergeCell ref="A3:F3"/>
    <mergeCell ref="A34:E34"/>
    <mergeCell ref="A35:E35"/>
    <mergeCell ref="A36:E36"/>
    <mergeCell ref="A4:F4"/>
  </mergeCells>
  <pageMargins left="0.70000000000000007" right="0.70000000000000007" top="0.75" bottom="0.75" header="0.30000000000000004" footer="0.3000000000000000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competenceNET</dc:creator>
  <cp:lastModifiedBy>Dubravka Vrselja</cp:lastModifiedBy>
  <cp:lastPrinted>2021-02-03T08:20:27Z</cp:lastPrinted>
  <dcterms:created xsi:type="dcterms:W3CDTF">2021-01-04T06:44:50Z</dcterms:created>
  <dcterms:modified xsi:type="dcterms:W3CDTF">2021-02-17T06:57:46Z</dcterms:modified>
</cp:coreProperties>
</file>